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cndorguy.sharepoint.com/sites/BPS/Shared Documents/LL2024.02 – Respaldo y Recuperación de Datos/03 Pliego/Sección 3_Formularios de Oferta/"/>
    </mc:Choice>
  </mc:AlternateContent>
  <xr:revisionPtr revIDLastSave="136" documentId="13_ncr:1_{75029F9C-B6EB-4DF4-84DD-724825B4FCC1}" xr6:coauthVersionLast="47" xr6:coauthVersionMax="47" xr10:uidLastSave="{F4408A23-0055-48D5-8B59-4A51CB91E9B7}"/>
  <bookViews>
    <workbookView xWindow="-120" yWindow="-120" windowWidth="29040" windowHeight="15840" xr2:uid="{D9D81F5E-5052-47A6-BFA4-7546CB728A4F}"/>
  </bookViews>
  <sheets>
    <sheet name="Formulario 3 - Oferta Económica" sheetId="1" r:id="rId1"/>
  </sheets>
  <definedNames>
    <definedName name="_xlnm.Print_Area" localSheetId="0">'Formulario 3 - Oferta Económica'!$B$1:$H$58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6" i="1" l="1"/>
  <c r="E21" i="1"/>
  <c r="E20" i="1"/>
  <c r="F11" i="1"/>
  <c r="F12" i="1"/>
  <c r="F13" i="1"/>
  <c r="F14" i="1"/>
  <c r="G10" i="1"/>
  <c r="F10" i="1"/>
  <c r="E10" i="1" l="1"/>
  <c r="E26" i="1"/>
  <c r="E27" i="1" s="1"/>
  <c r="E28" i="1" s="1"/>
  <c r="D31" i="1" s="1"/>
  <c r="D34" i="1" l="1"/>
  <c r="E11" i="1"/>
  <c r="E13" i="1" s="1"/>
  <c r="E12" i="1" l="1"/>
  <c r="E35" i="1"/>
  <c r="E36" i="1" s="1"/>
  <c r="E37" i="1" s="1"/>
  <c r="G11" i="1"/>
  <c r="D43" i="1" l="1"/>
  <c r="E14" i="1"/>
  <c r="G12" i="1"/>
  <c r="G13" i="1" l="1"/>
  <c r="G14" i="1" s="1"/>
  <c r="D48" i="1" l="1"/>
</calcChain>
</file>

<file path=xl/sharedStrings.xml><?xml version="1.0" encoding="utf-8"?>
<sst xmlns="http://schemas.openxmlformats.org/spreadsheetml/2006/main" count="57" uniqueCount="45">
  <si>
    <t>ACLARACIÓN</t>
  </si>
  <si>
    <t>FIRMA REPRESENTANTE LEGAL</t>
  </si>
  <si>
    <t>Monto Total de Comparación de Ofertas U$S</t>
  </si>
  <si>
    <t>(Interbancario billete de 3 días antes de la apertura de ofertas)</t>
  </si>
  <si>
    <t>Tipo de Cambio</t>
  </si>
  <si>
    <t>IVA 22%</t>
  </si>
  <si>
    <r>
      <t xml:space="preserve">Monto Total Inicial </t>
    </r>
    <r>
      <rPr>
        <b/>
        <sz val="10"/>
        <color theme="1"/>
        <rFont val="Calibri"/>
        <family val="2"/>
        <scheme val="minor"/>
      </rPr>
      <t>(equivalente en U$S)</t>
    </r>
  </si>
  <si>
    <t xml:space="preserve">Total </t>
  </si>
  <si>
    <t>CONCEPTO</t>
  </si>
  <si>
    <t>Empresa: _________________________</t>
  </si>
  <si>
    <t>FORMULARIO 3: OFERTA ECONÓMICA</t>
  </si>
  <si>
    <t>RENGLÓN</t>
  </si>
  <si>
    <t>Imprevistos 10%</t>
  </si>
  <si>
    <t>Subtotal</t>
  </si>
  <si>
    <t>Subtotal Imprevistos Incluidos</t>
  </si>
  <si>
    <t>Incluye Costo total inicial + Soporte y Mantenimiento Post Garantía</t>
  </si>
  <si>
    <t>Total Mensual</t>
  </si>
  <si>
    <t xml:space="preserve">Plazo de garantía del fabricante (años) - Mínimo 3 años </t>
  </si>
  <si>
    <r>
      <t xml:space="preserve">Servicio de mantenimiento y soporte </t>
    </r>
    <r>
      <rPr>
        <b/>
        <sz val="11"/>
        <color theme="1"/>
        <rFont val="Calibri"/>
        <family val="2"/>
        <scheme val="minor"/>
      </rPr>
      <t>post</t>
    </r>
    <r>
      <rPr>
        <sz val="11"/>
        <color theme="1"/>
        <rFont val="Calibri"/>
        <family val="2"/>
        <scheme val="minor"/>
      </rPr>
      <t xml:space="preserve"> Garantía</t>
    </r>
  </si>
  <si>
    <t>PLAZO PARA FINALIZACIÓN (DÍAS)</t>
  </si>
  <si>
    <t>Total para el período de 7 años</t>
  </si>
  <si>
    <t>Monto Total del Renglón 4 (equivalente en U$S)</t>
  </si>
  <si>
    <t>*1 Para las cotizaciones plaza, los precios cotizados en el cuadro incluyen impuestos, para el caso de modalidad de cotización DDP no se incluye impuestos. El IVA que figura en la columna DDP es calculado únicamente sobre el monto de imprevistos.</t>
  </si>
  <si>
    <t>Proyecto:  LLAMADO 02/2024/CONVENIO BPS</t>
  </si>
  <si>
    <t>Servicio de instalación y puesta en marcha</t>
  </si>
  <si>
    <t>Asistencia Especializada para la implementación de procedimientos de respaldo y recuperación de los datos</t>
  </si>
  <si>
    <t>Unidades de Servicio (Horas) *2</t>
  </si>
  <si>
    <t>Plazo del Servicio (meses) *3</t>
  </si>
  <si>
    <t>*3 Cantidad en meses propuestos que cubre el servicio para completar 7 años despues del periodo de garantía del fabricante.</t>
  </si>
  <si>
    <t>*2 Cantidad máxima de horas.</t>
  </si>
  <si>
    <t>Total por Hora</t>
  </si>
  <si>
    <t>Total por la cantidad máxima de horas</t>
  </si>
  <si>
    <t>Monto Total del Renglón 3 (equivalente en U$S)</t>
  </si>
  <si>
    <t>TRAM_LIC-3923</t>
  </si>
  <si>
    <t>$ PLAZA 
(por HORA)</t>
  </si>
  <si>
    <t>$ PLAZA (MENSUAL)</t>
  </si>
  <si>
    <t>(AÑOS)</t>
  </si>
  <si>
    <t>1.1</t>
  </si>
  <si>
    <t>1.2</t>
  </si>
  <si>
    <t>Equipos de Respaldo y Recuperación de Datos</t>
  </si>
  <si>
    <t>Cantidad</t>
  </si>
  <si>
    <t>$ PLAZA 
(precio unitario)</t>
  </si>
  <si>
    <t>U$S DDP 
(precio unitario)</t>
  </si>
  <si>
    <t>U$S PLAZA 
(precio unitario)</t>
  </si>
  <si>
    <t>Software de Respaldo y Recuperación de Datos (anual)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</si>
</sst>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_(* \(#,##0\);_(* &quot;-&quot;_);_(@_)"/>
  </numFmts>
  <fonts count="14" x14ac:knownFonts="1">
    <font>
      <sz val="11"/>
      <color theme="1"/>
      <name val="Calibri"/>
      <family val="2"/>
      <scheme val="minor"/>
    </font>
    <font>
      <b/>
      <sz val="11"/>
      <color theme="1"/>
      <name val="Calibri"/>
      <family val="2"/>
      <scheme val="minor"/>
    </font>
    <font>
      <sz val="9"/>
      <color indexed="8"/>
      <name val="Calibri"/>
      <family val="2"/>
    </font>
    <font>
      <b/>
      <sz val="14"/>
      <color theme="1"/>
      <name val="Calibri"/>
      <family val="2"/>
      <scheme val="minor"/>
    </font>
    <font>
      <sz val="9"/>
      <color theme="1"/>
      <name val="Calibri"/>
      <family val="2"/>
      <scheme val="minor"/>
    </font>
    <font>
      <b/>
      <sz val="12"/>
      <color theme="1"/>
      <name val="Calibri"/>
      <family val="2"/>
      <scheme val="minor"/>
    </font>
    <font>
      <sz val="11"/>
      <name val="Calibri"/>
      <family val="2"/>
      <scheme val="minor"/>
    </font>
    <font>
      <sz val="10"/>
      <color theme="1"/>
      <name val="Calibri"/>
      <family val="2"/>
      <scheme val="minor"/>
    </font>
    <font>
      <b/>
      <sz val="10"/>
      <color theme="1"/>
      <name val="Calibri"/>
      <family val="2"/>
      <scheme val="minor"/>
    </font>
    <font>
      <sz val="11"/>
      <color theme="1"/>
      <name val="Segoe UI"/>
      <family val="2"/>
    </font>
    <font>
      <b/>
      <sz val="10"/>
      <name val="Calibri"/>
      <family val="2"/>
    </font>
    <font>
      <b/>
      <sz val="12"/>
      <name val="Calibri"/>
      <family val="2"/>
    </font>
    <font>
      <b/>
      <sz val="14"/>
      <color indexed="8"/>
      <name val="Calibri"/>
      <family val="2"/>
    </font>
    <font>
      <sz val="11"/>
      <color theme="1"/>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tint="0.39997558519241921"/>
        <bgColor indexed="64"/>
      </patternFill>
    </fill>
    <fill>
      <patternFill patternType="lightUp"/>
    </fill>
    <fill>
      <patternFill patternType="solid">
        <fgColor theme="5" tint="0.79998168889431442"/>
        <bgColor indexed="64"/>
      </patternFill>
    </fill>
  </fills>
  <borders count="37">
    <border>
      <left/>
      <right/>
      <top/>
      <bottom/>
      <diagonal/>
    </border>
    <border>
      <left/>
      <right/>
      <top style="thin">
        <color indexed="64"/>
      </top>
      <bottom/>
      <diagonal/>
    </border>
    <border>
      <left style="medium">
        <color theme="1"/>
      </left>
      <right/>
      <top style="medium">
        <color theme="1"/>
      </top>
      <bottom style="medium">
        <color theme="1"/>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theme="1"/>
      </left>
      <right/>
      <top/>
      <bottom style="medium">
        <color theme="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theme="1"/>
      </left>
      <right style="medium">
        <color theme="1"/>
      </right>
      <top/>
      <bottom style="medium">
        <color theme="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theme="1"/>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theme="1"/>
      </right>
      <top/>
      <bottom style="medium">
        <color theme="1"/>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0" fillId="0" borderId="0" xfId="0" applyAlignment="1">
      <alignment horizontal="center"/>
    </xf>
    <xf numFmtId="0" fontId="2" fillId="0" borderId="0" xfId="0" applyFont="1" applyAlignment="1">
      <alignment vertical="top"/>
    </xf>
    <xf numFmtId="0" fontId="2" fillId="0" borderId="1" xfId="0" applyFont="1" applyBorder="1" applyAlignment="1">
      <alignment vertical="top"/>
    </xf>
    <xf numFmtId="0" fontId="2" fillId="0" borderId="0" xfId="0" applyFont="1"/>
    <xf numFmtId="0" fontId="0" fillId="0" borderId="0" xfId="0" applyAlignment="1">
      <alignment vertical="center" textRotation="255"/>
    </xf>
    <xf numFmtId="0" fontId="1" fillId="0" borderId="0" xfId="0" applyFont="1" applyAlignment="1">
      <alignment horizontal="center"/>
    </xf>
    <xf numFmtId="0" fontId="6" fillId="0" borderId="0" xfId="0" applyFont="1"/>
    <xf numFmtId="0" fontId="9" fillId="0" borderId="0" xfId="0" applyFont="1" applyAlignment="1">
      <alignment vertical="center"/>
    </xf>
    <xf numFmtId="164" fontId="10" fillId="0" borderId="0" xfId="0" applyNumberFormat="1" applyFont="1"/>
    <xf numFmtId="164" fontId="11" fillId="0" borderId="0" xfId="0" applyNumberFormat="1" applyFont="1"/>
    <xf numFmtId="0" fontId="12" fillId="0" borderId="0" xfId="0" applyFont="1"/>
    <xf numFmtId="0" fontId="1" fillId="0" borderId="2" xfId="0" applyFont="1" applyBorder="1" applyAlignment="1">
      <alignment horizontal="center"/>
    </xf>
    <xf numFmtId="0" fontId="3" fillId="0" borderId="2" xfId="0" applyFont="1" applyBorder="1"/>
    <xf numFmtId="0" fontId="0" fillId="0" borderId="10" xfId="0" applyBorder="1" applyAlignment="1">
      <alignment horizontal="center"/>
    </xf>
    <xf numFmtId="0" fontId="0" fillId="0" borderId="12" xfId="0" applyBorder="1" applyAlignment="1">
      <alignment horizontal="center"/>
    </xf>
    <xf numFmtId="0" fontId="1" fillId="0" borderId="16" xfId="0" applyFont="1" applyBorder="1"/>
    <xf numFmtId="0" fontId="0" fillId="0" borderId="16" xfId="0" applyBorder="1"/>
    <xf numFmtId="3" fontId="5" fillId="0" borderId="16" xfId="0" applyNumberFormat="1" applyFont="1" applyBorder="1"/>
    <xf numFmtId="3" fontId="1" fillId="5" borderId="8" xfId="0" applyNumberFormat="1" applyFont="1" applyFill="1" applyBorder="1"/>
    <xf numFmtId="3" fontId="1" fillId="5" borderId="11" xfId="0" applyNumberFormat="1" applyFont="1" applyFill="1" applyBorder="1"/>
    <xf numFmtId="3" fontId="0" fillId="0" borderId="13" xfId="0" applyNumberFormat="1" applyBorder="1"/>
    <xf numFmtId="3" fontId="0" fillId="0" borderId="14" xfId="0" applyNumberFormat="1" applyBorder="1"/>
    <xf numFmtId="3" fontId="5" fillId="6" borderId="9" xfId="0" applyNumberFormat="1" applyFont="1" applyFill="1" applyBorder="1"/>
    <xf numFmtId="43" fontId="0" fillId="0" borderId="0" xfId="1" applyFont="1"/>
    <xf numFmtId="3" fontId="1" fillId="0" borderId="16" xfId="0" applyNumberFormat="1" applyFont="1" applyBorder="1"/>
    <xf numFmtId="3" fontId="1" fillId="0" borderId="13" xfId="0" applyNumberFormat="1" applyFont="1" applyBorder="1"/>
    <xf numFmtId="3" fontId="5" fillId="6" borderId="5" xfId="0" applyNumberFormat="1" applyFont="1" applyFill="1" applyBorder="1"/>
    <xf numFmtId="3" fontId="0" fillId="0" borderId="0" xfId="0" applyNumberFormat="1"/>
    <xf numFmtId="3" fontId="0" fillId="0" borderId="0" xfId="0" applyNumberFormat="1" applyAlignment="1">
      <alignment horizontal="center"/>
    </xf>
    <xf numFmtId="3" fontId="0" fillId="2" borderId="3" xfId="0" applyNumberFormat="1" applyFill="1" applyBorder="1" applyAlignment="1">
      <alignment horizontal="center" vertical="center"/>
    </xf>
    <xf numFmtId="0" fontId="7" fillId="0" borderId="0" xfId="0" applyFont="1" applyAlignment="1">
      <alignment wrapText="1"/>
    </xf>
    <xf numFmtId="0" fontId="1" fillId="3" borderId="17" xfId="0" applyFont="1" applyFill="1" applyBorder="1" applyAlignment="1">
      <alignment horizontal="center" vertical="center" wrapText="1"/>
    </xf>
    <xf numFmtId="0" fontId="1" fillId="0" borderId="0" xfId="0" applyFont="1" applyAlignment="1">
      <alignment horizontal="right"/>
    </xf>
    <xf numFmtId="0" fontId="0" fillId="0" borderId="18" xfId="0" applyBorder="1" applyAlignment="1">
      <alignment horizontal="right"/>
    </xf>
    <xf numFmtId="0" fontId="5" fillId="6" borderId="4" xfId="0" applyFont="1" applyFill="1" applyBorder="1" applyAlignment="1">
      <alignment horizontal="left"/>
    </xf>
    <xf numFmtId="0" fontId="0" fillId="0" borderId="0" xfId="0" applyAlignment="1">
      <alignment horizontal="right"/>
    </xf>
    <xf numFmtId="0" fontId="1" fillId="9" borderId="19" xfId="0" applyFont="1" applyFill="1" applyBorder="1" applyAlignment="1">
      <alignment horizontal="right"/>
    </xf>
    <xf numFmtId="3" fontId="1" fillId="9" borderId="3" xfId="0" applyNumberFormat="1" applyFont="1" applyFill="1" applyBorder="1" applyAlignment="1">
      <alignment horizontal="center"/>
    </xf>
    <xf numFmtId="3" fontId="5" fillId="8" borderId="19" xfId="0" applyNumberFormat="1" applyFont="1" applyFill="1" applyBorder="1"/>
    <xf numFmtId="0" fontId="1" fillId="3" borderId="3" xfId="0" applyFont="1" applyFill="1" applyBorder="1" applyAlignment="1">
      <alignment horizontal="center" vertical="center" wrapText="1"/>
    </xf>
    <xf numFmtId="0" fontId="0" fillId="0" borderId="0" xfId="0" applyAlignment="1">
      <alignment vertical="center"/>
    </xf>
    <xf numFmtId="0" fontId="1" fillId="3" borderId="6" xfId="0" applyFont="1" applyFill="1" applyBorder="1" applyAlignment="1">
      <alignment vertical="center"/>
    </xf>
    <xf numFmtId="3" fontId="5" fillId="6" borderId="22" xfId="0" applyNumberFormat="1" applyFont="1" applyFill="1" applyBorder="1"/>
    <xf numFmtId="3" fontId="5" fillId="6" borderId="21" xfId="0" applyNumberFormat="1" applyFont="1" applyFill="1" applyBorder="1"/>
    <xf numFmtId="3" fontId="1" fillId="0" borderId="16" xfId="0" applyNumberFormat="1" applyFont="1" applyBorder="1" applyAlignment="1">
      <alignment horizontal="center"/>
    </xf>
    <xf numFmtId="0" fontId="0" fillId="0" borderId="0" xfId="0" applyAlignment="1">
      <alignment horizontal="left"/>
    </xf>
    <xf numFmtId="0" fontId="0" fillId="0" borderId="16" xfId="0" applyBorder="1" applyAlignment="1">
      <alignment wrapText="1"/>
    </xf>
    <xf numFmtId="3" fontId="1" fillId="0" borderId="16" xfId="0" applyNumberFormat="1" applyFont="1" applyBorder="1" applyAlignment="1">
      <alignment horizontal="center" vertical="center"/>
    </xf>
    <xf numFmtId="164" fontId="11" fillId="0" borderId="0" xfId="0" applyNumberFormat="1" applyFont="1" applyAlignment="1">
      <alignment horizontal="right"/>
    </xf>
    <xf numFmtId="0" fontId="1" fillId="0" borderId="15" xfId="0" applyFont="1" applyBorder="1" applyAlignment="1">
      <alignment horizontal="center" vertical="top"/>
    </xf>
    <xf numFmtId="0" fontId="1" fillId="0" borderId="15" xfId="0" applyFont="1" applyBorder="1" applyAlignment="1">
      <alignment horizontal="center"/>
    </xf>
    <xf numFmtId="0" fontId="1" fillId="0" borderId="10" xfId="0" applyFont="1" applyBorder="1" applyAlignment="1">
      <alignment horizontal="center"/>
    </xf>
    <xf numFmtId="0" fontId="1" fillId="3" borderId="23" xfId="0" applyFont="1" applyFill="1" applyBorder="1" applyAlignment="1">
      <alignment horizontal="center" vertical="center" wrapText="1"/>
    </xf>
    <xf numFmtId="3" fontId="1" fillId="0" borderId="24" xfId="0" applyNumberFormat="1" applyFont="1" applyBorder="1" applyAlignment="1">
      <alignment vertical="center"/>
    </xf>
    <xf numFmtId="3" fontId="1" fillId="0" borderId="14" xfId="0" applyNumberFormat="1" applyFont="1" applyBorder="1" applyAlignment="1">
      <alignment vertical="center"/>
    </xf>
    <xf numFmtId="3" fontId="0" fillId="0" borderId="0" xfId="0" applyNumberFormat="1" applyAlignment="1">
      <alignment horizontal="left"/>
    </xf>
    <xf numFmtId="0" fontId="1" fillId="0" borderId="0" xfId="0" applyFont="1" applyAlignment="1">
      <alignment horizontal="right" wrapText="1"/>
    </xf>
    <xf numFmtId="0" fontId="4" fillId="0" borderId="0" xfId="0" applyFont="1" applyAlignment="1">
      <alignment horizontal="right" vertical="top" wrapText="1"/>
    </xf>
    <xf numFmtId="0" fontId="1" fillId="0" borderId="26" xfId="0" applyFont="1" applyBorder="1" applyAlignment="1">
      <alignment horizontal="center"/>
    </xf>
    <xf numFmtId="0" fontId="1" fillId="3" borderId="6" xfId="0" applyFont="1" applyFill="1" applyBorder="1" applyAlignment="1">
      <alignment horizontal="center" vertical="center"/>
    </xf>
    <xf numFmtId="0" fontId="1" fillId="0" borderId="16" xfId="0" applyFont="1" applyBorder="1" applyAlignment="1">
      <alignment horizontal="center"/>
    </xf>
    <xf numFmtId="3" fontId="5" fillId="6" borderId="29" xfId="0" applyNumberFormat="1" applyFont="1" applyFill="1" applyBorder="1"/>
    <xf numFmtId="0" fontId="0" fillId="0" borderId="30" xfId="0" applyBorder="1" applyAlignment="1">
      <alignment horizontal="center"/>
    </xf>
    <xf numFmtId="0" fontId="1" fillId="0" borderId="31" xfId="0" applyFont="1" applyBorder="1"/>
    <xf numFmtId="0" fontId="1" fillId="0" borderId="31" xfId="0" applyFont="1" applyBorder="1" applyAlignment="1">
      <alignment horizontal="center"/>
    </xf>
    <xf numFmtId="3" fontId="5" fillId="8" borderId="31" xfId="0" applyNumberFormat="1" applyFont="1" applyFill="1" applyBorder="1"/>
    <xf numFmtId="3" fontId="5" fillId="0" borderId="32" xfId="0" applyNumberFormat="1" applyFont="1" applyBorder="1"/>
    <xf numFmtId="3" fontId="0" fillId="0" borderId="16" xfId="0" applyNumberFormat="1" applyBorder="1"/>
    <xf numFmtId="3" fontId="0" fillId="0" borderId="24" xfId="0" applyNumberFormat="1" applyBorder="1"/>
    <xf numFmtId="3" fontId="5" fillId="5" borderId="17" xfId="0" applyNumberFormat="1" applyFont="1" applyFill="1" applyBorder="1"/>
    <xf numFmtId="3" fontId="5" fillId="5" borderId="23" xfId="0" applyNumberFormat="1" applyFont="1" applyFill="1" applyBorder="1"/>
    <xf numFmtId="3" fontId="5" fillId="8" borderId="32" xfId="0" applyNumberFormat="1" applyFont="1" applyFill="1" applyBorder="1"/>
    <xf numFmtId="3" fontId="5" fillId="5" borderId="35" xfId="0" applyNumberFormat="1" applyFont="1" applyFill="1" applyBorder="1"/>
    <xf numFmtId="0" fontId="1" fillId="0" borderId="8" xfId="0" applyFont="1" applyBorder="1" applyAlignment="1">
      <alignment horizontal="center"/>
    </xf>
    <xf numFmtId="0" fontId="1" fillId="0" borderId="8" xfId="0" applyFont="1" applyBorder="1"/>
    <xf numFmtId="0" fontId="1" fillId="0" borderId="0" xfId="0" applyFont="1"/>
    <xf numFmtId="0" fontId="0" fillId="0" borderId="8" xfId="0" applyBorder="1"/>
    <xf numFmtId="0" fontId="0" fillId="0" borderId="20" xfId="0" applyBorder="1" applyAlignment="1">
      <alignment horizontal="center" vertical="center"/>
    </xf>
    <xf numFmtId="0" fontId="0" fillId="0" borderId="25" xfId="0" applyBorder="1" applyAlignment="1">
      <alignment horizontal="center" vertical="center"/>
    </xf>
    <xf numFmtId="0" fontId="0" fillId="0" borderId="21" xfId="0" applyBorder="1" applyAlignment="1">
      <alignment horizontal="center" vertical="center"/>
    </xf>
    <xf numFmtId="3" fontId="1" fillId="4" borderId="6" xfId="0" applyNumberFormat="1" applyFont="1" applyFill="1" applyBorder="1" applyAlignment="1">
      <alignment horizontal="center"/>
    </xf>
    <xf numFmtId="3" fontId="1" fillId="4" borderId="7" xfId="0" applyNumberFormat="1" applyFont="1" applyFill="1" applyBorder="1" applyAlignment="1">
      <alignment horizontal="center"/>
    </xf>
    <xf numFmtId="3" fontId="3" fillId="7" borderId="6" xfId="0" applyNumberFormat="1" applyFont="1" applyFill="1" applyBorder="1" applyAlignment="1">
      <alignment horizontal="center"/>
    </xf>
    <xf numFmtId="3" fontId="3" fillId="7" borderId="7" xfId="0" applyNumberFormat="1" applyFont="1" applyFill="1" applyBorder="1" applyAlignment="1">
      <alignment horizontal="center"/>
    </xf>
    <xf numFmtId="0" fontId="1" fillId="5" borderId="6" xfId="0" applyFont="1" applyFill="1" applyBorder="1" applyAlignment="1">
      <alignment horizontal="right"/>
    </xf>
    <xf numFmtId="0" fontId="1" fillId="5" borderId="34" xfId="0" applyFont="1" applyFill="1" applyBorder="1" applyAlignment="1">
      <alignment horizontal="right"/>
    </xf>
    <xf numFmtId="0" fontId="0" fillId="0" borderId="26" xfId="0" applyBorder="1" applyAlignment="1">
      <alignment horizontal="right"/>
    </xf>
    <xf numFmtId="0" fontId="0" fillId="0" borderId="33" xfId="0" applyBorder="1" applyAlignment="1">
      <alignment horizontal="right"/>
    </xf>
    <xf numFmtId="0" fontId="1" fillId="5" borderId="19" xfId="0" applyFont="1" applyFill="1" applyBorder="1" applyAlignment="1">
      <alignment horizontal="right"/>
    </xf>
    <xf numFmtId="0" fontId="1" fillId="5" borderId="27" xfId="0" applyFont="1" applyFill="1" applyBorder="1" applyAlignment="1">
      <alignment horizontal="right"/>
    </xf>
    <xf numFmtId="0" fontId="0" fillId="0" borderId="18" xfId="0" applyBorder="1" applyAlignment="1">
      <alignment horizontal="right"/>
    </xf>
    <xf numFmtId="0" fontId="0" fillId="0" borderId="28" xfId="0" applyBorder="1" applyAlignment="1">
      <alignment horizontal="right"/>
    </xf>
    <xf numFmtId="0" fontId="5" fillId="6" borderId="6" xfId="0" applyFont="1" applyFill="1" applyBorder="1" applyAlignment="1">
      <alignment horizontal="center"/>
    </xf>
    <xf numFmtId="0" fontId="5" fillId="6" borderId="7" xfId="0" applyFont="1" applyFill="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7" fillId="0" borderId="36" xfId="0" applyFont="1" applyBorder="1" applyAlignment="1">
      <alignment horizontal="left" vertical="top"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5</xdr:col>
      <xdr:colOff>269630</xdr:colOff>
      <xdr:row>0</xdr:row>
      <xdr:rowOff>106241</xdr:rowOff>
    </xdr:from>
    <xdr:ext cx="1019175" cy="438150"/>
    <xdr:pic>
      <xdr:nvPicPr>
        <xdr:cNvPr id="2" name="Imagen 1">
          <a:extLst>
            <a:ext uri="{FF2B5EF4-FFF2-40B4-BE49-F238E27FC236}">
              <a16:creationId xmlns:a16="http://schemas.microsoft.com/office/drawing/2014/main" id="{A2040AB4-243B-41E6-996D-C2A2CDB2E68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58957" y="106241"/>
          <a:ext cx="101917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104775</xdr:colOff>
      <xdr:row>0</xdr:row>
      <xdr:rowOff>191966</xdr:rowOff>
    </xdr:from>
    <xdr:ext cx="704850" cy="333375"/>
    <xdr:pic>
      <xdr:nvPicPr>
        <xdr:cNvPr id="3" name="Imagen 2">
          <a:extLst>
            <a:ext uri="{FF2B5EF4-FFF2-40B4-BE49-F238E27FC236}">
              <a16:creationId xmlns:a16="http://schemas.microsoft.com/office/drawing/2014/main" id="{6DDAFC80-0BF3-420B-A7B8-08146196FF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10371" y="191966"/>
          <a:ext cx="7048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06A9D-90B4-4D64-9EA4-73AC47490EB7}">
  <dimension ref="A1:I57"/>
  <sheetViews>
    <sheetView showGridLines="0" tabSelected="1" zoomScale="130" zoomScaleNormal="130" workbookViewId="0">
      <selection activeCell="G9" sqref="G9"/>
    </sheetView>
  </sheetViews>
  <sheetFormatPr baseColWidth="10" defaultColWidth="11.42578125" defaultRowHeight="15" x14ac:dyDescent="0.25"/>
  <cols>
    <col min="1" max="1" width="6" customWidth="1"/>
    <col min="2" max="2" width="9.5703125" style="1" customWidth="1"/>
    <col min="3" max="3" width="59.7109375" customWidth="1"/>
    <col min="4" max="7" width="18.28515625" customWidth="1"/>
    <col min="8" max="8" width="14.5703125" customWidth="1"/>
  </cols>
  <sheetData>
    <row r="1" spans="1:9" ht="18.75" x14ac:dyDescent="0.3">
      <c r="B1" s="11" t="s">
        <v>10</v>
      </c>
      <c r="C1" s="11"/>
      <c r="D1" s="11"/>
      <c r="E1" s="11"/>
      <c r="F1" s="1"/>
      <c r="G1" s="1"/>
    </row>
    <row r="2" spans="1:9" ht="18.75" x14ac:dyDescent="0.3">
      <c r="B2" s="10" t="s">
        <v>23</v>
      </c>
      <c r="C2" s="11"/>
      <c r="D2" s="11"/>
      <c r="E2" s="11"/>
      <c r="F2" s="1"/>
      <c r="G2" s="1"/>
    </row>
    <row r="3" spans="1:9" ht="15.75" x14ac:dyDescent="0.25">
      <c r="B3" s="10" t="s">
        <v>9</v>
      </c>
      <c r="C3" s="9"/>
      <c r="D3" s="9"/>
      <c r="E3" s="9"/>
      <c r="F3" s="1"/>
      <c r="G3" s="1"/>
    </row>
    <row r="4" spans="1:9" ht="15.75" x14ac:dyDescent="0.25">
      <c r="B4"/>
      <c r="C4" s="9"/>
      <c r="D4" s="1"/>
      <c r="E4" s="49" t="s">
        <v>33</v>
      </c>
    </row>
    <row r="5" spans="1:9" ht="15.75" thickBot="1" x14ac:dyDescent="0.3">
      <c r="C5" s="9"/>
      <c r="D5" s="9"/>
      <c r="E5" s="9"/>
      <c r="F5" s="1"/>
      <c r="G5" s="1"/>
    </row>
    <row r="6" spans="1:9" s="41" customFormat="1" ht="45.75" thickBot="1" x14ac:dyDescent="0.3">
      <c r="B6" s="42" t="s">
        <v>11</v>
      </c>
      <c r="C6" s="42" t="s">
        <v>8</v>
      </c>
      <c r="D6" s="60" t="s">
        <v>40</v>
      </c>
      <c r="E6" s="40" t="s">
        <v>42</v>
      </c>
      <c r="F6" s="40" t="s">
        <v>43</v>
      </c>
      <c r="G6" s="40" t="s">
        <v>41</v>
      </c>
      <c r="H6" s="40" t="s">
        <v>19</v>
      </c>
    </row>
    <row r="7" spans="1:9" ht="15.75" customHeight="1" x14ac:dyDescent="0.25">
      <c r="A7" s="5"/>
      <c r="B7" s="51" t="s">
        <v>37</v>
      </c>
      <c r="C7" s="16" t="s">
        <v>44</v>
      </c>
      <c r="D7" s="59">
        <v>3</v>
      </c>
      <c r="E7" s="39"/>
      <c r="F7" s="18"/>
      <c r="G7" s="39"/>
      <c r="H7" s="78"/>
      <c r="I7" s="8"/>
    </row>
    <row r="8" spans="1:9" ht="15.75" customHeight="1" x14ac:dyDescent="0.25">
      <c r="A8" s="5"/>
      <c r="B8" s="51" t="s">
        <v>38</v>
      </c>
      <c r="C8" s="16" t="s">
        <v>39</v>
      </c>
      <c r="D8" s="61">
        <v>1</v>
      </c>
      <c r="E8" s="18"/>
      <c r="F8" s="72"/>
      <c r="G8" s="39"/>
      <c r="H8" s="79"/>
      <c r="I8" s="8"/>
    </row>
    <row r="9" spans="1:9" ht="15.75" customHeight="1" thickBot="1" x14ac:dyDescent="0.3">
      <c r="A9" s="5"/>
      <c r="B9" s="52">
        <v>2</v>
      </c>
      <c r="C9" s="64" t="s">
        <v>24</v>
      </c>
      <c r="D9" s="65">
        <v>1</v>
      </c>
      <c r="E9" s="66"/>
      <c r="F9" s="72"/>
      <c r="G9" s="67"/>
      <c r="H9" s="80"/>
      <c r="I9" s="8"/>
    </row>
    <row r="10" spans="1:9" ht="15.75" customHeight="1" thickBot="1" x14ac:dyDescent="0.3">
      <c r="A10" s="5"/>
      <c r="B10" s="63"/>
      <c r="C10" s="85" t="s">
        <v>13</v>
      </c>
      <c r="D10" s="86"/>
      <c r="E10" s="70">
        <f>+D8*E8</f>
        <v>0</v>
      </c>
      <c r="F10" s="73">
        <f>+D7*F7</f>
        <v>0</v>
      </c>
      <c r="G10" s="71">
        <f>+D9*G9</f>
        <v>0</v>
      </c>
      <c r="I10" s="8"/>
    </row>
    <row r="11" spans="1:9" ht="15.75" customHeight="1" x14ac:dyDescent="0.25">
      <c r="A11" s="5"/>
      <c r="B11" s="14"/>
      <c r="C11" s="87" t="s">
        <v>12</v>
      </c>
      <c r="D11" s="88"/>
      <c r="E11" s="68">
        <f>+E10*0.1</f>
        <v>0</v>
      </c>
      <c r="F11" s="69">
        <f>+F10*0.1</f>
        <v>0</v>
      </c>
      <c r="G11" s="69">
        <f>+G10*0.1</f>
        <v>0</v>
      </c>
      <c r="I11" s="8"/>
    </row>
    <row r="12" spans="1:9" x14ac:dyDescent="0.25">
      <c r="A12" s="5"/>
      <c r="B12" s="14"/>
      <c r="C12" s="89" t="s">
        <v>14</v>
      </c>
      <c r="D12" s="90"/>
      <c r="E12" s="19">
        <f>+E10+E11</f>
        <v>0</v>
      </c>
      <c r="F12" s="20">
        <f>+F10+F11</f>
        <v>0</v>
      </c>
      <c r="G12" s="20">
        <f>+G10+G11</f>
        <v>0</v>
      </c>
    </row>
    <row r="13" spans="1:9" ht="15.75" thickBot="1" x14ac:dyDescent="0.3">
      <c r="A13" s="5"/>
      <c r="B13" s="15"/>
      <c r="C13" s="91" t="s">
        <v>5</v>
      </c>
      <c r="D13" s="92"/>
      <c r="E13" s="21">
        <f>+E11*0.22</f>
        <v>0</v>
      </c>
      <c r="F13" s="22">
        <f>F12*22%</f>
        <v>0</v>
      </c>
      <c r="G13" s="22">
        <f>G12*22%</f>
        <v>0</v>
      </c>
    </row>
    <row r="14" spans="1:9" ht="16.5" thickBot="1" x14ac:dyDescent="0.3">
      <c r="A14" s="5"/>
      <c r="C14" s="93" t="s">
        <v>7</v>
      </c>
      <c r="D14" s="94"/>
      <c r="E14" s="62">
        <f>+E12+E13</f>
        <v>0</v>
      </c>
      <c r="F14" s="23">
        <f>+F12+F13</f>
        <v>0</v>
      </c>
      <c r="G14" s="23">
        <f>+G12+G13</f>
        <v>0</v>
      </c>
    </row>
    <row r="15" spans="1:9" ht="15.75" thickBot="1" x14ac:dyDescent="0.3">
      <c r="A15" s="5"/>
    </row>
    <row r="16" spans="1:9" ht="15.75" thickBot="1" x14ac:dyDescent="0.3">
      <c r="A16" s="5"/>
      <c r="C16" s="95" t="s">
        <v>6</v>
      </c>
      <c r="D16" s="96"/>
      <c r="E16" s="81" t="e">
        <f>+E14+F14+(G14/D45)</f>
        <v>#DIV/0!</v>
      </c>
      <c r="F16" s="82"/>
    </row>
    <row r="17" spans="1:7" ht="52.5" customHeight="1" thickBot="1" x14ac:dyDescent="0.3">
      <c r="A17" s="5"/>
      <c r="C17" s="97" t="s">
        <v>22</v>
      </c>
      <c r="D17" s="97"/>
    </row>
    <row r="18" spans="1:7" ht="30.75" thickBot="1" x14ac:dyDescent="0.3">
      <c r="A18" s="5"/>
      <c r="C18" s="31"/>
      <c r="D18" s="60" t="s">
        <v>40</v>
      </c>
      <c r="E18" s="40" t="s">
        <v>43</v>
      </c>
    </row>
    <row r="19" spans="1:7" x14ac:dyDescent="0.25">
      <c r="A19" s="5"/>
      <c r="B19" s="74" t="s">
        <v>37</v>
      </c>
      <c r="C19" s="75" t="s">
        <v>44</v>
      </c>
      <c r="D19" s="59">
        <v>1</v>
      </c>
      <c r="E19" s="77"/>
    </row>
    <row r="20" spans="1:7" ht="15.75" thickBot="1" x14ac:dyDescent="0.3">
      <c r="A20" s="5"/>
      <c r="B20" s="6"/>
      <c r="C20" s="91" t="s">
        <v>5</v>
      </c>
      <c r="D20" s="92"/>
      <c r="E20" s="22">
        <f>+E19*0.22</f>
        <v>0</v>
      </c>
    </row>
    <row r="21" spans="1:7" ht="16.5" thickBot="1" x14ac:dyDescent="0.3">
      <c r="A21" s="5"/>
      <c r="B21" s="6"/>
      <c r="C21" s="93" t="s">
        <v>7</v>
      </c>
      <c r="D21" s="94"/>
      <c r="E21" s="23">
        <f>+E19+E20</f>
        <v>0</v>
      </c>
    </row>
    <row r="22" spans="1:7" x14ac:dyDescent="0.25">
      <c r="A22" s="5"/>
      <c r="B22" s="6"/>
      <c r="C22" s="76"/>
      <c r="D22" s="6"/>
    </row>
    <row r="23" spans="1:7" ht="15.75" thickBot="1" x14ac:dyDescent="0.3">
      <c r="A23" s="5"/>
      <c r="D23" s="6"/>
      <c r="E23" s="6"/>
    </row>
    <row r="24" spans="1:7" ht="30.75" thickBot="1" x14ac:dyDescent="0.3">
      <c r="A24" s="5"/>
      <c r="B24" s="42" t="s">
        <v>11</v>
      </c>
      <c r="C24" s="42" t="s">
        <v>8</v>
      </c>
      <c r="D24" s="32" t="s">
        <v>26</v>
      </c>
      <c r="E24" s="53" t="s">
        <v>34</v>
      </c>
      <c r="F24" s="7"/>
    </row>
    <row r="25" spans="1:7" s="41" customFormat="1" ht="30" x14ac:dyDescent="0.25">
      <c r="A25" s="5"/>
      <c r="B25" s="50">
        <v>3</v>
      </c>
      <c r="C25" s="47" t="s">
        <v>25</v>
      </c>
      <c r="D25" s="48">
        <v>4000</v>
      </c>
      <c r="E25" s="54"/>
    </row>
    <row r="26" spans="1:7" ht="15.75" thickBot="1" x14ac:dyDescent="0.3">
      <c r="A26" s="5"/>
      <c r="B26" s="15"/>
      <c r="C26" s="34" t="s">
        <v>5</v>
      </c>
      <c r="D26" s="26"/>
      <c r="E26" s="55">
        <f>+E25*0.22</f>
        <v>0</v>
      </c>
    </row>
    <row r="27" spans="1:7" ht="16.5" thickBot="1" x14ac:dyDescent="0.3">
      <c r="A27" s="5"/>
      <c r="C27" s="35" t="s">
        <v>30</v>
      </c>
      <c r="D27" s="27"/>
      <c r="E27" s="43">
        <f>+E25+E26</f>
        <v>0</v>
      </c>
    </row>
    <row r="28" spans="1:7" ht="16.5" thickBot="1" x14ac:dyDescent="0.3">
      <c r="A28" s="5"/>
      <c r="C28" s="35" t="s">
        <v>31</v>
      </c>
      <c r="D28" s="27"/>
      <c r="E28" s="44">
        <f>+E27*D25</f>
        <v>0</v>
      </c>
      <c r="G28" s="24"/>
    </row>
    <row r="29" spans="1:7" x14ac:dyDescent="0.25">
      <c r="B29"/>
      <c r="C29" t="s">
        <v>29</v>
      </c>
    </row>
    <row r="30" spans="1:7" ht="15.75" thickBot="1" x14ac:dyDescent="0.3">
      <c r="B30"/>
    </row>
    <row r="31" spans="1:7" ht="15.75" thickBot="1" x14ac:dyDescent="0.3">
      <c r="B31"/>
      <c r="C31" s="12" t="s">
        <v>32</v>
      </c>
      <c r="D31" s="81" t="e">
        <f>+E28/D45</f>
        <v>#DIV/0!</v>
      </c>
      <c r="E31" s="82"/>
    </row>
    <row r="32" spans="1:7" ht="15.75" thickBot="1" x14ac:dyDescent="0.3">
      <c r="A32" s="5"/>
      <c r="G32" s="24"/>
    </row>
    <row r="33" spans="1:7" ht="30.75" thickBot="1" x14ac:dyDescent="0.3">
      <c r="A33" s="5"/>
      <c r="B33" s="42" t="s">
        <v>11</v>
      </c>
      <c r="C33" s="42" t="s">
        <v>8</v>
      </c>
      <c r="D33" s="32" t="s">
        <v>27</v>
      </c>
      <c r="E33" s="32" t="s">
        <v>35</v>
      </c>
      <c r="F33" s="41"/>
    </row>
    <row r="34" spans="1:7" s="41" customFormat="1" x14ac:dyDescent="0.25">
      <c r="A34" s="5"/>
      <c r="B34" s="51">
        <v>4</v>
      </c>
      <c r="C34" s="17" t="s">
        <v>18</v>
      </c>
      <c r="D34" s="45">
        <f>(7-D39)*12</f>
        <v>84</v>
      </c>
      <c r="E34" s="25"/>
      <c r="F34"/>
    </row>
    <row r="35" spans="1:7" ht="15.75" thickBot="1" x14ac:dyDescent="0.3">
      <c r="A35" s="5"/>
      <c r="B35" s="15"/>
      <c r="C35" s="34" t="s">
        <v>5</v>
      </c>
      <c r="D35" s="26"/>
      <c r="E35" s="26">
        <f>+E34*0.22</f>
        <v>0</v>
      </c>
    </row>
    <row r="36" spans="1:7" ht="16.5" thickBot="1" x14ac:dyDescent="0.3">
      <c r="A36" s="5"/>
      <c r="C36" s="35" t="s">
        <v>16</v>
      </c>
      <c r="D36" s="27"/>
      <c r="E36" s="43">
        <f>+E34+E35</f>
        <v>0</v>
      </c>
    </row>
    <row r="37" spans="1:7" ht="16.5" thickBot="1" x14ac:dyDescent="0.3">
      <c r="A37" s="5"/>
      <c r="C37" s="35" t="s">
        <v>20</v>
      </c>
      <c r="D37" s="27"/>
      <c r="E37" s="44">
        <f>+E36*D34</f>
        <v>0</v>
      </c>
      <c r="G37" s="24"/>
    </row>
    <row r="38" spans="1:7" ht="15.75" thickBot="1" x14ac:dyDescent="0.3">
      <c r="A38" s="5"/>
      <c r="G38" s="24"/>
    </row>
    <row r="39" spans="1:7" ht="15.75" thickBot="1" x14ac:dyDescent="0.3">
      <c r="A39" s="5"/>
      <c r="B39"/>
      <c r="C39" s="37" t="s">
        <v>17</v>
      </c>
      <c r="D39" s="38"/>
      <c r="E39" s="56" t="s">
        <v>36</v>
      </c>
    </row>
    <row r="40" spans="1:7" x14ac:dyDescent="0.25">
      <c r="A40" s="5"/>
      <c r="B40"/>
      <c r="D40" s="29"/>
      <c r="E40" s="29"/>
    </row>
    <row r="41" spans="1:7" x14ac:dyDescent="0.25">
      <c r="A41" s="5"/>
      <c r="B41"/>
      <c r="C41" s="46" t="s">
        <v>28</v>
      </c>
      <c r="D41" s="29"/>
      <c r="E41" s="29"/>
    </row>
    <row r="42" spans="1:7" ht="15.75" thickBot="1" x14ac:dyDescent="0.3">
      <c r="A42" s="5"/>
      <c r="B42"/>
      <c r="C42" s="36"/>
      <c r="D42" s="29"/>
      <c r="E42" s="29"/>
    </row>
    <row r="43" spans="1:7" ht="15.75" thickBot="1" x14ac:dyDescent="0.3">
      <c r="A43" s="5"/>
      <c r="B43"/>
      <c r="C43" s="12" t="s">
        <v>21</v>
      </c>
      <c r="D43" s="81" t="e">
        <f>+E37/D45</f>
        <v>#DIV/0!</v>
      </c>
      <c r="E43" s="82"/>
    </row>
    <row r="44" spans="1:7" ht="15.75" thickBot="1" x14ac:dyDescent="0.3">
      <c r="A44" s="5"/>
      <c r="B44"/>
      <c r="C44" s="33"/>
      <c r="D44" s="29"/>
      <c r="E44" s="29"/>
    </row>
    <row r="45" spans="1:7" ht="15.75" thickBot="1" x14ac:dyDescent="0.3">
      <c r="A45" s="5"/>
      <c r="C45" s="57" t="s">
        <v>4</v>
      </c>
      <c r="D45" s="30"/>
      <c r="E45" s="28"/>
      <c r="F45" s="36"/>
    </row>
    <row r="46" spans="1:7" x14ac:dyDescent="0.25">
      <c r="A46" s="5"/>
      <c r="C46" s="58" t="s">
        <v>3</v>
      </c>
      <c r="D46" s="28"/>
      <c r="E46" s="28"/>
    </row>
    <row r="47" spans="1:7" ht="15.75" thickBot="1" x14ac:dyDescent="0.3">
      <c r="A47" s="5"/>
      <c r="B47"/>
      <c r="D47" s="28"/>
      <c r="E47" s="28"/>
    </row>
    <row r="48" spans="1:7" ht="19.5" thickBot="1" x14ac:dyDescent="0.35">
      <c r="A48" s="5"/>
      <c r="C48" s="13" t="s">
        <v>2</v>
      </c>
      <c r="D48" s="83" t="e">
        <f>+E16+D31+D43</f>
        <v>#DIV/0!</v>
      </c>
      <c r="E48" s="84"/>
    </row>
    <row r="49" spans="1:6" x14ac:dyDescent="0.25">
      <c r="A49" s="5"/>
      <c r="C49" t="s">
        <v>15</v>
      </c>
    </row>
    <row r="50" spans="1:6" x14ac:dyDescent="0.25">
      <c r="A50" s="5"/>
    </row>
    <row r="51" spans="1:6" x14ac:dyDescent="0.25">
      <c r="E51" s="4"/>
      <c r="F51" s="4"/>
    </row>
    <row r="52" spans="1:6" x14ac:dyDescent="0.25">
      <c r="E52" s="4"/>
      <c r="F52" s="4"/>
    </row>
    <row r="53" spans="1:6" x14ac:dyDescent="0.25">
      <c r="E53" s="4"/>
      <c r="F53" s="4"/>
    </row>
    <row r="54" spans="1:6" x14ac:dyDescent="0.25">
      <c r="D54" s="3" t="s">
        <v>1</v>
      </c>
      <c r="E54" s="3"/>
      <c r="F54" s="2"/>
    </row>
    <row r="55" spans="1:6" x14ac:dyDescent="0.25">
      <c r="D55" s="2"/>
      <c r="E55" s="2"/>
      <c r="F55" s="2"/>
    </row>
    <row r="56" spans="1:6" x14ac:dyDescent="0.25">
      <c r="D56" s="3" t="s">
        <v>0</v>
      </c>
      <c r="E56" s="3"/>
      <c r="F56" s="2"/>
    </row>
    <row r="57" spans="1:6" x14ac:dyDescent="0.25">
      <c r="E57" s="2"/>
    </row>
  </sheetData>
  <mergeCells count="14">
    <mergeCell ref="H7:H9"/>
    <mergeCell ref="E16:F16"/>
    <mergeCell ref="D48:E48"/>
    <mergeCell ref="D43:E43"/>
    <mergeCell ref="D31:E31"/>
    <mergeCell ref="C10:D10"/>
    <mergeCell ref="C11:D11"/>
    <mergeCell ref="C12:D12"/>
    <mergeCell ref="C13:D13"/>
    <mergeCell ref="C14:D14"/>
    <mergeCell ref="C16:D16"/>
    <mergeCell ref="C20:D20"/>
    <mergeCell ref="C21:D21"/>
    <mergeCell ref="C17:D17"/>
  </mergeCells>
  <dataValidations disablePrompts="1" count="1">
    <dataValidation allowBlank="1" showInputMessage="1" showErrorMessage="1" prompt="Completar con el tipo de cambio Interbancario billete de 3 días antes de la apertura de ofertas. " sqref="D45" xr:uid="{F9F7B893-6D5F-4BA5-B877-63483371044A}"/>
  </dataValidations>
  <pageMargins left="0.25" right="0.25" top="0.75" bottom="0.75" header="0.3" footer="0.3"/>
  <pageSetup scale="6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F63C612FB92B5458AC54415E500E6AF" ma:contentTypeVersion="13" ma:contentTypeDescription="Crear nuevo documento." ma:contentTypeScope="" ma:versionID="b2c10774322d54187d3442d340a79c95">
  <xsd:schema xmlns:xsd="http://www.w3.org/2001/XMLSchema" xmlns:xs="http://www.w3.org/2001/XMLSchema" xmlns:p="http://schemas.microsoft.com/office/2006/metadata/properties" xmlns:ns2="441d482c-c0e2-4ed1-a59b-a87709ed9403" xmlns:ns3="001fa71b-4bd9-4ca5-ba02-f63b9086c2df" targetNamespace="http://schemas.microsoft.com/office/2006/metadata/properties" ma:root="true" ma:fieldsID="c4d243ecb02dec1ccbe04a84e6f7ccdc" ns2:_="" ns3:_="">
    <xsd:import namespace="441d482c-c0e2-4ed1-a59b-a87709ed9403"/>
    <xsd:import namespace="001fa71b-4bd9-4ca5-ba02-f63b9086c2d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1d482c-c0e2-4ed1-a59b-a87709ed94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1fa71b-4bd9-4ca5-ba02-f63b9086c2df"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2BED73D-3259-4DE6-8782-98B33ACDD044}">
  <ds:schemaRefs>
    <ds:schemaRef ds:uri="http://schemas.microsoft.com/sharepoint/v3/contenttype/forms"/>
  </ds:schemaRefs>
</ds:datastoreItem>
</file>

<file path=customXml/itemProps2.xml><?xml version="1.0" encoding="utf-8"?>
<ds:datastoreItem xmlns:ds="http://schemas.openxmlformats.org/officeDocument/2006/customXml" ds:itemID="{D22C17FA-B86F-43B5-9C03-9532DD6A92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1d482c-c0e2-4ed1-a59b-a87709ed9403"/>
    <ds:schemaRef ds:uri="001fa71b-4bd9-4ca5-ba02-f63b9086c2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883702-EAA0-4BDC-A206-9845994359D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Formulario 3 - Oferta Económica</vt:lpstr>
      <vt:lpstr>'Formulario 3 - Oferta Económica'!Área_de_impresión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Adrián Fránquez</dc:creator>
  <cp:lastModifiedBy>Adrián Fránquez</cp:lastModifiedBy>
  <cp:lastPrinted>2024-12-02T20:42:24Z</cp:lastPrinted>
  <dcterms:created xsi:type="dcterms:W3CDTF">2021-07-30T17:50:16Z</dcterms:created>
  <dcterms:modified xsi:type="dcterms:W3CDTF">2024-12-04T18:52:17Z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0x0101003F63C612FB92B5458AC54415E500E6AF</vt:lpwstr>
  </property>
</Properties>
</file>